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615" tabRatio="872"/>
  </bookViews>
  <sheets>
    <sheet name="REASONS FOR PAST CLAIMS" sheetId="22" r:id="rId1"/>
  </sheets>
  <definedNames>
    <definedName name="_xlnm._FilterDatabase" localSheetId="0" hidden="1">'REASONS FOR PAST CLAIMS'!$A$2:$G$35</definedName>
    <definedName name="_xlnm.Print_Area" localSheetId="0">'REASONS FOR PAST CLAIMS'!$A$1:$G$35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22" l="1"/>
  <c r="E35" i="22"/>
</calcChain>
</file>

<file path=xl/sharedStrings.xml><?xml version="1.0" encoding="utf-8"?>
<sst xmlns="http://schemas.openxmlformats.org/spreadsheetml/2006/main" count="138" uniqueCount="59">
  <si>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</si>
  <si>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</si>
  <si>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</si>
  <si>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</si>
  <si>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</si>
  <si>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</si>
  <si>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</si>
  <si>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</si>
  <si>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TPS II EXP</t>
  </si>
  <si>
    <t>NTPL (NLC Tamilnadu Power Ltd Stage-1)</t>
  </si>
  <si>
    <t>NLC NNTPS</t>
  </si>
  <si>
    <t>BHUVANA</t>
  </si>
  <si>
    <t xml:space="preserve">SEMBCORP PROJECT-2 (350MW) </t>
  </si>
  <si>
    <t xml:space="preserve">SEMBCORP PROJECT-2 (125MW) </t>
  </si>
  <si>
    <t>AMARAVATHI</t>
  </si>
  <si>
    <t>NLC TPS I EXP</t>
  </si>
  <si>
    <t>SEMBCORP PROJECT-1</t>
  </si>
  <si>
    <t xml:space="preserve">NTPC NSM Phase-II, Bundled Power </t>
  </si>
  <si>
    <t>M/s.SECI-ACME 150MW</t>
  </si>
  <si>
    <t>M/s.SECI-AZURE 50MW</t>
  </si>
  <si>
    <t>M/s.SECI-TATA 100MW</t>
  </si>
  <si>
    <t>MALLIKARJUNA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</si>
  <si>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</si>
  <si>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</si>
  <si>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</si>
  <si>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</si>
  <si>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</si>
  <si>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</si>
  <si>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</si>
  <si>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PAST CLAIMS</t>
  </si>
  <si>
    <t>OTHERS</t>
  </si>
  <si>
    <t>NTPC-GREEN ENERGY LIMITED</t>
  </si>
  <si>
    <t xml:space="preserve">NTPC SPD-NPKunta </t>
  </si>
  <si>
    <t>PASTCLAIMS</t>
  </si>
  <si>
    <t>LATE PAYMENT SURCHARGE</t>
  </si>
  <si>
    <t>CHANGE IN LAW</t>
  </si>
  <si>
    <t>O&amp;M wage revisions from 3/16 to 3/19&amp; Ec adj 4/22 to 3/23</t>
  </si>
  <si>
    <t>Wage revision 3/19, incentive peak &amp; off peak 3/23</t>
  </si>
  <si>
    <t>Incentive peak &amp; off peak 3/23, Ec revision 3/23</t>
  </si>
  <si>
    <t>Energy charges  ADJ 4/22 to 3/23</t>
  </si>
  <si>
    <t>EC adj 11/22 to 3/23</t>
  </si>
  <si>
    <t xml:space="preserve"> excess paidnon tariff income</t>
  </si>
  <si>
    <t>RLDC 9/23, Diff in EC 8/23</t>
  </si>
  <si>
    <t>Talcher 2</t>
  </si>
  <si>
    <t>NLC Satge I</t>
  </si>
  <si>
    <t>NLC Stage II</t>
  </si>
  <si>
    <t>RLDC 8/23, Ash transportation 8/23</t>
  </si>
  <si>
    <t>RLDC 8/23, Ash transportation 8/23, LPS</t>
  </si>
  <si>
    <t>Ash tranportation 8/23, RLDC 8/23, compensation 8/23</t>
  </si>
  <si>
    <t>Ash tranportation 8/23 , ED on APC 8/23</t>
  </si>
  <si>
    <t>EC revision 8/23, Ash transportation 8/23</t>
  </si>
  <si>
    <t>RLDC 8/23, EC revision 5/23</t>
  </si>
  <si>
    <t>Posoco 8/23, EC revision 7/23, 8/23, LPS</t>
  </si>
  <si>
    <t>SRLDC 9/23, surcharge, Diff in EC 8/23</t>
  </si>
  <si>
    <t>SRLDC 9/23,  Diff in EC 8/23</t>
  </si>
  <si>
    <t>Diff in REA, SRLDC 9/23</t>
  </si>
  <si>
    <t>SRLDC 9/23,  Diff in EC 8/23, trading gain</t>
  </si>
  <si>
    <t>RLDC 9/23, Diff in EC 8/23, trading  Gain</t>
  </si>
  <si>
    <t>Past Claims (September'2023)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</si>
</sst>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8" fillId="0" borderId="1" xfId="0" applyFont="1" applyBorder="1" applyAlignment="1">
      <alignment horizontal="left" vertical="center" wrapText="1"/>
    </xf>
    <xf numFmtId="1" fontId="2" fillId="0" borderId="1" xfId="0" applyNumberFormat="1" applyFont="1" applyBorder="1"/>
    <xf numFmtId="0" fontId="6" fillId="0" borderId="2" xfId="0" applyFont="1" applyBorder="1"/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3" xfId="0" applyNumberFormat="1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17" fontId="2" fillId="0" borderId="5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view="pageBreakPreview" zoomScale="60" zoomScaleNormal="100" workbookViewId="0">
      <selection activeCell="R34" sqref="R34"/>
    </sheetView>
  </sheetViews>
  <sheetFormatPr defaultRowHeight="15" x14ac:dyDescent="0.25"/>
  <cols>
    <col min="1" max="1" width="5.85546875" customWidth="1"/>
    <col min="2" max="2" width="11.85546875" customWidth="1"/>
    <col min="3" max="3" width="13.42578125" customWidth="1"/>
    <col min="4" max="4" width="44.140625" customWidth="1"/>
    <col min="5" max="5" width="19.85546875" bestFit="1" customWidth="1"/>
    <col min="6" max="6" width="15.140625" customWidth="1"/>
    <col min="7" max="7" width="52.140625" customWidth="1"/>
  </cols>
  <sheetData>
    <row r="1" spans="1:7" ht="18.75" x14ac:dyDescent="0.3">
      <c r="A1" s="13" t="s">
        <v>58</v>
      </c>
      <c r="B1" s="14"/>
      <c r="C1" s="14"/>
      <c r="D1" s="14"/>
      <c r="E1" s="14"/>
      <c r="F1" s="14"/>
      <c r="G1" s="15"/>
    </row>
    <row r="2" spans="1:7" s="1" customFormat="1" x14ac:dyDescent="0.25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</row>
    <row r="3" spans="1:7" x14ac:dyDescent="0.25">
      <c r="A3" s="16">
        <v>1</v>
      </c>
      <c r="B3" s="4" t="s">
        <v>0</v>
      </c>
      <c r="C3" s="3">
        <v>1310654</v>
      </c>
      <c r="D3" s="4" t="s">
        <v>1</v>
      </c>
      <c r="E3" s="5">
        <v>-146821575</v>
      </c>
      <c r="F3" s="2" t="s">
        <v>29</v>
      </c>
      <c r="G3" s="2" t="s">
        <v>36</v>
      </c>
    </row>
    <row r="4" spans="1:7" x14ac:dyDescent="0.25">
      <c r="A4" s="16">
        <v>2</v>
      </c>
      <c r="B4" s="4" t="s">
        <v>0</v>
      </c>
      <c r="C4" s="3">
        <v>1310654</v>
      </c>
      <c r="D4" s="4" t="s">
        <v>2</v>
      </c>
      <c r="E4" s="5">
        <v>21956755</v>
      </c>
      <c r="F4" s="2" t="s">
        <v>29</v>
      </c>
      <c r="G4" s="2" t="s">
        <v>37</v>
      </c>
    </row>
    <row r="5" spans="1:7" x14ac:dyDescent="0.25">
      <c r="A5" s="16">
        <v>3</v>
      </c>
      <c r="B5" s="4" t="s">
        <v>0</v>
      </c>
      <c r="C5" s="3">
        <v>1310654</v>
      </c>
      <c r="D5" s="4" t="s">
        <v>3</v>
      </c>
      <c r="E5" s="5">
        <v>454945</v>
      </c>
      <c r="F5" s="2" t="s">
        <v>29</v>
      </c>
      <c r="G5" s="2" t="s">
        <v>38</v>
      </c>
    </row>
    <row r="6" spans="1:7" x14ac:dyDescent="0.25">
      <c r="A6" s="16">
        <v>4</v>
      </c>
      <c r="B6" s="4" t="s">
        <v>0</v>
      </c>
      <c r="C6" s="3">
        <v>1310654</v>
      </c>
      <c r="D6" s="4" t="s">
        <v>4</v>
      </c>
      <c r="E6" s="5">
        <v>13698091</v>
      </c>
      <c r="F6" s="2" t="s">
        <v>29</v>
      </c>
      <c r="G6" s="2" t="s">
        <v>36</v>
      </c>
    </row>
    <row r="7" spans="1:7" x14ac:dyDescent="0.25">
      <c r="A7" s="16">
        <v>5</v>
      </c>
      <c r="B7" s="4" t="s">
        <v>0</v>
      </c>
      <c r="C7" s="3">
        <v>1310654</v>
      </c>
      <c r="D7" s="4" t="s">
        <v>5</v>
      </c>
      <c r="E7" s="5">
        <v>-4542182</v>
      </c>
      <c r="F7" s="2" t="s">
        <v>29</v>
      </c>
      <c r="G7" s="2" t="s">
        <v>39</v>
      </c>
    </row>
    <row r="8" spans="1:7" x14ac:dyDescent="0.25">
      <c r="A8" s="16">
        <v>6</v>
      </c>
      <c r="B8" s="4" t="s">
        <v>0</v>
      </c>
      <c r="C8" s="3">
        <v>1310654</v>
      </c>
      <c r="D8" s="4" t="s">
        <v>6</v>
      </c>
      <c r="E8" s="5">
        <v>-7362869</v>
      </c>
      <c r="F8" s="2" t="s">
        <v>29</v>
      </c>
      <c r="G8" s="2" t="s">
        <v>40</v>
      </c>
    </row>
    <row r="9" spans="1:7" x14ac:dyDescent="0.25">
      <c r="A9" s="16">
        <v>7</v>
      </c>
      <c r="B9" s="4" t="s">
        <v>0</v>
      </c>
      <c r="C9" s="3">
        <v>1310334</v>
      </c>
      <c r="D9" s="4" t="s">
        <v>7</v>
      </c>
      <c r="E9" s="5">
        <v>1256</v>
      </c>
      <c r="F9" s="2" t="s">
        <v>29</v>
      </c>
      <c r="G9" s="2" t="s">
        <v>41</v>
      </c>
    </row>
    <row r="10" spans="1:7" x14ac:dyDescent="0.25">
      <c r="A10" s="16">
        <v>8</v>
      </c>
      <c r="B10" s="4" t="s">
        <v>0</v>
      </c>
      <c r="C10" s="3">
        <v>1310003</v>
      </c>
      <c r="D10" s="4" t="s">
        <v>15</v>
      </c>
      <c r="E10" s="5">
        <v>43772</v>
      </c>
      <c r="F10" s="2" t="s">
        <v>29</v>
      </c>
      <c r="G10" s="2" t="s">
        <v>57</v>
      </c>
    </row>
    <row r="11" spans="1:7" x14ac:dyDescent="0.25">
      <c r="A11" s="16">
        <v>9</v>
      </c>
      <c r="B11" s="4" t="s">
        <v>0</v>
      </c>
      <c r="C11" s="3">
        <v>1310003</v>
      </c>
      <c r="D11" s="4" t="s">
        <v>8</v>
      </c>
      <c r="E11" s="5">
        <v>-21049</v>
      </c>
      <c r="F11" s="2" t="s">
        <v>29</v>
      </c>
      <c r="G11" s="2" t="s">
        <v>42</v>
      </c>
    </row>
    <row r="12" spans="1:7" x14ac:dyDescent="0.25">
      <c r="A12" s="16">
        <v>10</v>
      </c>
      <c r="B12" s="4" t="s">
        <v>0</v>
      </c>
      <c r="C12" s="3">
        <v>1310654</v>
      </c>
      <c r="D12" s="4" t="s">
        <v>1</v>
      </c>
      <c r="E12" s="5">
        <v>-523588</v>
      </c>
      <c r="F12" s="2" t="s">
        <v>29</v>
      </c>
      <c r="G12" s="2" t="s">
        <v>46</v>
      </c>
    </row>
    <row r="13" spans="1:7" x14ac:dyDescent="0.25">
      <c r="A13" s="16">
        <v>11</v>
      </c>
      <c r="B13" s="4" t="s">
        <v>0</v>
      </c>
      <c r="C13" s="3">
        <v>1310654</v>
      </c>
      <c r="D13" s="4" t="s">
        <v>2</v>
      </c>
      <c r="E13" s="5">
        <v>25760664</v>
      </c>
      <c r="F13" s="2" t="s">
        <v>29</v>
      </c>
      <c r="G13" s="2" t="s">
        <v>47</v>
      </c>
    </row>
    <row r="14" spans="1:7" x14ac:dyDescent="0.25">
      <c r="A14" s="16">
        <v>12</v>
      </c>
      <c r="B14" s="4" t="s">
        <v>0</v>
      </c>
      <c r="C14" s="3">
        <v>1310654</v>
      </c>
      <c r="D14" s="4" t="s">
        <v>3</v>
      </c>
      <c r="E14" s="5">
        <v>14371443</v>
      </c>
      <c r="F14" s="2" t="s">
        <v>29</v>
      </c>
      <c r="G14" s="2" t="s">
        <v>48</v>
      </c>
    </row>
    <row r="15" spans="1:7" x14ac:dyDescent="0.25">
      <c r="A15" s="16">
        <v>13</v>
      </c>
      <c r="B15" s="4" t="s">
        <v>0</v>
      </c>
      <c r="C15" s="3">
        <v>1310654</v>
      </c>
      <c r="D15" s="4" t="s">
        <v>43</v>
      </c>
      <c r="E15" s="5">
        <v>6739508</v>
      </c>
      <c r="F15" s="2" t="s">
        <v>29</v>
      </c>
      <c r="G15" s="2" t="s">
        <v>49</v>
      </c>
    </row>
    <row r="16" spans="1:7" x14ac:dyDescent="0.25">
      <c r="A16" s="16">
        <v>14</v>
      </c>
      <c r="B16" s="4" t="s">
        <v>0</v>
      </c>
      <c r="C16" s="3">
        <v>1310654</v>
      </c>
      <c r="D16" s="4" t="s">
        <v>5</v>
      </c>
      <c r="E16" s="5">
        <v>-96311</v>
      </c>
      <c r="F16" s="2" t="s">
        <v>29</v>
      </c>
      <c r="G16" s="2" t="s">
        <v>50</v>
      </c>
    </row>
    <row r="17" spans="1:7" x14ac:dyDescent="0.25">
      <c r="A17" s="16">
        <v>15</v>
      </c>
      <c r="B17" s="4" t="s">
        <v>0</v>
      </c>
      <c r="C17" s="3">
        <v>1310654</v>
      </c>
      <c r="D17" s="4" t="s">
        <v>6</v>
      </c>
      <c r="E17" s="5">
        <v>-27388876</v>
      </c>
      <c r="F17" s="2" t="s">
        <v>29</v>
      </c>
      <c r="G17" s="2" t="s">
        <v>51</v>
      </c>
    </row>
    <row r="18" spans="1:7" x14ac:dyDescent="0.25">
      <c r="A18" s="16">
        <v>16</v>
      </c>
      <c r="B18" s="4" t="s">
        <v>0</v>
      </c>
      <c r="C18" s="3">
        <v>1310334</v>
      </c>
      <c r="D18" s="4" t="s">
        <v>7</v>
      </c>
      <c r="E18" s="5">
        <v>3765230</v>
      </c>
      <c r="F18" s="2" t="s">
        <v>29</v>
      </c>
      <c r="G18" s="2" t="s">
        <v>52</v>
      </c>
    </row>
    <row r="19" spans="1:7" x14ac:dyDescent="0.25">
      <c r="A19" s="16">
        <v>17</v>
      </c>
      <c r="B19" s="4" t="s">
        <v>0</v>
      </c>
      <c r="C19" s="3">
        <v>1310003</v>
      </c>
      <c r="D19" s="4" t="s">
        <v>44</v>
      </c>
      <c r="E19" s="5">
        <v>1699263</v>
      </c>
      <c r="F19" s="2" t="s">
        <v>29</v>
      </c>
      <c r="G19" s="2" t="s">
        <v>53</v>
      </c>
    </row>
    <row r="20" spans="1:7" x14ac:dyDescent="0.25">
      <c r="A20" s="16">
        <v>18</v>
      </c>
      <c r="B20" s="4" t="s">
        <v>0</v>
      </c>
      <c r="C20" s="3">
        <v>1310003</v>
      </c>
      <c r="D20" s="4" t="s">
        <v>45</v>
      </c>
      <c r="E20" s="5">
        <v>-145639</v>
      </c>
      <c r="F20" s="2" t="s">
        <v>29</v>
      </c>
      <c r="G20" s="2" t="s">
        <v>54</v>
      </c>
    </row>
    <row r="21" spans="1:7" x14ac:dyDescent="0.25">
      <c r="A21" s="16">
        <v>19</v>
      </c>
      <c r="B21" s="4" t="s">
        <v>0</v>
      </c>
      <c r="C21" s="3">
        <v>1310438</v>
      </c>
      <c r="D21" s="4" t="s">
        <v>9</v>
      </c>
      <c r="E21" s="5">
        <v>15126</v>
      </c>
      <c r="F21" s="2" t="s">
        <v>29</v>
      </c>
      <c r="G21" s="2" t="s">
        <v>55</v>
      </c>
    </row>
    <row r="22" spans="1:7" x14ac:dyDescent="0.25">
      <c r="A22" s="16">
        <v>20</v>
      </c>
      <c r="B22" s="4" t="s">
        <v>0</v>
      </c>
      <c r="C22" s="3">
        <v>1310660</v>
      </c>
      <c r="D22" s="4" t="s">
        <v>10</v>
      </c>
      <c r="E22" s="5">
        <v>-56502</v>
      </c>
      <c r="F22" s="2" t="s">
        <v>29</v>
      </c>
      <c r="G22" s="2" t="s">
        <v>56</v>
      </c>
    </row>
    <row r="23" spans="1:7" x14ac:dyDescent="0.25">
      <c r="A23" s="16">
        <v>21</v>
      </c>
      <c r="B23" s="4" t="s">
        <v>11</v>
      </c>
      <c r="C23" s="3">
        <v>1310434</v>
      </c>
      <c r="D23" s="4" t="s">
        <v>16</v>
      </c>
      <c r="E23" s="2">
        <v>47479960</v>
      </c>
      <c r="F23" s="2" t="s">
        <v>30</v>
      </c>
      <c r="G23" s="2" t="s">
        <v>35</v>
      </c>
    </row>
    <row r="24" spans="1:7" x14ac:dyDescent="0.25">
      <c r="A24" s="16">
        <v>22</v>
      </c>
      <c r="B24" s="4" t="s">
        <v>11</v>
      </c>
      <c r="C24" s="3">
        <v>1310688</v>
      </c>
      <c r="D24" s="4" t="s">
        <v>12</v>
      </c>
      <c r="E24" s="2">
        <v>7676991</v>
      </c>
      <c r="F24" s="2" t="s">
        <v>30</v>
      </c>
      <c r="G24" s="2" t="s">
        <v>34</v>
      </c>
    </row>
    <row r="25" spans="1:7" x14ac:dyDescent="0.25">
      <c r="A25" s="16">
        <v>23</v>
      </c>
      <c r="B25" s="4" t="s">
        <v>11</v>
      </c>
      <c r="C25" s="3">
        <v>1310688</v>
      </c>
      <c r="D25" s="4" t="s">
        <v>13</v>
      </c>
      <c r="E25" s="2">
        <v>5127668</v>
      </c>
      <c r="F25" s="2" t="s">
        <v>30</v>
      </c>
      <c r="G25" s="2" t="s">
        <v>34</v>
      </c>
    </row>
    <row r="26" spans="1:7" x14ac:dyDescent="0.25">
      <c r="A26" s="16">
        <v>24</v>
      </c>
      <c r="B26" s="2" t="s">
        <v>21</v>
      </c>
      <c r="C26" s="3">
        <v>1310567</v>
      </c>
      <c r="D26" s="4" t="s">
        <v>17</v>
      </c>
      <c r="E26" s="2">
        <v>14290</v>
      </c>
      <c r="F26" s="2" t="s">
        <v>30</v>
      </c>
      <c r="G26" s="2" t="s">
        <v>34</v>
      </c>
    </row>
    <row r="27" spans="1:7" x14ac:dyDescent="0.25">
      <c r="A27" s="16">
        <v>25</v>
      </c>
      <c r="B27" s="10" t="s">
        <v>21</v>
      </c>
      <c r="C27" s="3">
        <v>1310996</v>
      </c>
      <c r="D27" s="4" t="s">
        <v>31</v>
      </c>
      <c r="E27" s="5">
        <v>110582</v>
      </c>
      <c r="F27" s="2" t="s">
        <v>30</v>
      </c>
      <c r="G27" s="2" t="s">
        <v>34</v>
      </c>
    </row>
    <row r="28" spans="1:7" x14ac:dyDescent="0.25">
      <c r="A28" s="16">
        <v>26</v>
      </c>
      <c r="B28" s="4" t="s">
        <v>21</v>
      </c>
      <c r="C28" s="3">
        <v>1310653</v>
      </c>
      <c r="D28" s="4" t="s">
        <v>32</v>
      </c>
      <c r="E28" s="5">
        <v>1669279</v>
      </c>
      <c r="F28" s="2" t="s">
        <v>30</v>
      </c>
      <c r="G28" s="2" t="s">
        <v>34</v>
      </c>
    </row>
    <row r="29" spans="1:7" x14ac:dyDescent="0.25">
      <c r="A29" s="16">
        <v>27</v>
      </c>
      <c r="B29" s="4" t="s">
        <v>14</v>
      </c>
      <c r="C29" s="3">
        <v>1310633</v>
      </c>
      <c r="D29" s="8" t="s">
        <v>18</v>
      </c>
      <c r="E29" s="5">
        <v>4170592</v>
      </c>
      <c r="F29" s="2" t="s">
        <v>30</v>
      </c>
      <c r="G29" s="2" t="s">
        <v>35</v>
      </c>
    </row>
    <row r="30" spans="1:7" x14ac:dyDescent="0.25">
      <c r="A30" s="16">
        <v>28</v>
      </c>
      <c r="B30" s="4" t="s">
        <v>14</v>
      </c>
      <c r="C30" s="3">
        <v>1310624</v>
      </c>
      <c r="D30" s="8" t="s">
        <v>19</v>
      </c>
      <c r="E30" s="5">
        <v>737461</v>
      </c>
      <c r="F30" s="2" t="s">
        <v>30</v>
      </c>
      <c r="G30" s="2" t="s">
        <v>35</v>
      </c>
    </row>
    <row r="31" spans="1:7" x14ac:dyDescent="0.25">
      <c r="A31" s="16">
        <v>29</v>
      </c>
      <c r="B31" s="4" t="s">
        <v>14</v>
      </c>
      <c r="C31" s="3">
        <v>1310641</v>
      </c>
      <c r="D31" s="8" t="s">
        <v>20</v>
      </c>
      <c r="E31" s="5">
        <v>3684319</v>
      </c>
      <c r="F31" s="2" t="s">
        <v>30</v>
      </c>
      <c r="G31" s="2" t="s">
        <v>35</v>
      </c>
    </row>
    <row r="32" spans="1:7" x14ac:dyDescent="0.25">
      <c r="A32" s="16">
        <v>30</v>
      </c>
      <c r="B32" s="4" t="s">
        <v>14</v>
      </c>
      <c r="C32" s="3">
        <v>1310633</v>
      </c>
      <c r="D32" s="8" t="s">
        <v>18</v>
      </c>
      <c r="E32" s="5">
        <v>36493</v>
      </c>
      <c r="F32" s="2" t="s">
        <v>30</v>
      </c>
      <c r="G32" s="2" t="s">
        <v>34</v>
      </c>
    </row>
    <row r="33" spans="1:7" x14ac:dyDescent="0.25">
      <c r="A33" s="16">
        <v>31</v>
      </c>
      <c r="B33" s="4" t="s">
        <v>14</v>
      </c>
      <c r="C33" s="3">
        <v>1310624</v>
      </c>
      <c r="D33" s="8" t="s">
        <v>19</v>
      </c>
      <c r="E33" s="5">
        <v>6453</v>
      </c>
      <c r="F33" s="2" t="s">
        <v>30</v>
      </c>
      <c r="G33" s="2" t="s">
        <v>34</v>
      </c>
    </row>
    <row r="34" spans="1:7" x14ac:dyDescent="0.25">
      <c r="A34" s="16">
        <v>32</v>
      </c>
      <c r="B34" s="4" t="s">
        <v>14</v>
      </c>
      <c r="C34" s="3">
        <v>1310641</v>
      </c>
      <c r="D34" s="8" t="s">
        <v>20</v>
      </c>
      <c r="E34" s="5">
        <v>891073</v>
      </c>
      <c r="F34" s="2" t="s">
        <v>30</v>
      </c>
      <c r="G34" s="2" t="s">
        <v>34</v>
      </c>
    </row>
    <row r="35" spans="1:7" ht="18.75" x14ac:dyDescent="0.3">
      <c r="B35" s="2"/>
      <c r="C35" s="2"/>
      <c r="D35" s="2"/>
      <c r="E35" s="9">
        <f>SUM(E3:E34)</f>
        <v>-26847377</v>
      </c>
      <c r="F35" s="2"/>
      <c r="G35" s="2"/>
    </row>
    <row r="38" spans="1:7" ht="18.75" x14ac:dyDescent="0.3">
      <c r="B38" s="7" t="s">
        <v>33</v>
      </c>
      <c r="C38" s="11">
        <v>-98452538</v>
      </c>
    </row>
    <row r="39" spans="1:7" ht="18.75" x14ac:dyDescent="0.3">
      <c r="B39" s="7" t="s">
        <v>30</v>
      </c>
      <c r="C39" s="11">
        <v>71605161</v>
      </c>
    </row>
    <row r="40" spans="1:7" ht="18.75" x14ac:dyDescent="0.3">
      <c r="B40" s="7"/>
      <c r="C40" s="12">
        <f>SUBTOTAL(9,C38:C39)</f>
        <v>-26847377</v>
      </c>
    </row>
  </sheetData>
  <autoFilter ref="A2:G35"/>
  <mergeCells count="1">
    <mergeCell ref="A1:G1"/>
  </mergeCells>
  <printOptions horizontalCentered="1"/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REASONS FOR PAST CLAIMS</vt:lpstr>
      <vt:lpstr>'REASONS FOR PAST CLAIMS'!Print_Area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2023-12-15T07:48:03Z</dcterms:modified>
</cp:coreProperties>
</file>